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2" i="1"/>
  <c r="AE22" i="1"/>
  <c r="S21" i="1"/>
  <c r="AC21" i="1"/>
  <c r="AE21" i="1"/>
  <c r="S20" i="1"/>
  <c r="AC20" i="1"/>
  <c r="AE20" i="1"/>
  <c r="S19" i="1"/>
  <c r="AC19" i="1"/>
  <c r="AE19" i="1"/>
  <c r="S18" i="1"/>
  <c r="AC18" i="1"/>
  <c r="AE18" i="1"/>
  <c r="S17" i="1"/>
  <c r="AC17" i="1"/>
  <c r="AE17" i="1"/>
  <c r="S16" i="1"/>
  <c r="AC16" i="1"/>
  <c r="AE16" i="1"/>
  <c r="S15" i="1"/>
  <c r="AC15" i="1"/>
  <c r="AE15" i="1"/>
  <c r="S14" i="1"/>
  <c r="AK12" i="1"/>
  <c r="AL12" i="1"/>
  <c r="AH15" i="1"/>
  <c r="AG28" i="1"/>
  <c r="AI28" i="1"/>
  <c r="T27" i="1"/>
  <c r="AG27" i="1"/>
  <c r="AI27" i="1"/>
  <c r="T26" i="1"/>
  <c r="AG26" i="1"/>
  <c r="AI26" i="1"/>
  <c r="T25" i="1"/>
  <c r="AG25" i="1"/>
  <c r="AI25" i="1"/>
  <c r="T24" i="1"/>
  <c r="AG24" i="1"/>
  <c r="AI24" i="1"/>
  <c r="T23" i="1"/>
  <c r="AG23" i="1"/>
  <c r="AI23" i="1"/>
  <c r="T20" i="1"/>
  <c r="AG20" i="1"/>
  <c r="AI20" i="1"/>
  <c r="T19" i="1"/>
  <c r="AG19" i="1"/>
  <c r="AI19" i="1"/>
  <c r="T18" i="1"/>
  <c r="AG18" i="1"/>
  <c r="AI18" i="1"/>
  <c r="T17" i="1"/>
  <c r="AG17" i="1"/>
  <c r="AI17" i="1"/>
  <c r="T16" i="1"/>
  <c r="AG16" i="1"/>
  <c r="AI16" i="1"/>
  <c r="T15" i="1"/>
  <c r="AG15" i="1"/>
  <c r="AI15" i="1"/>
  <c r="T14" i="1"/>
  <c r="R27" i="1"/>
  <c r="R26" i="1"/>
  <c r="R25" i="1"/>
  <c r="R24" i="1"/>
  <c r="R23" i="1"/>
  <c r="R20" i="1"/>
  <c r="R19" i="1"/>
  <c r="R18" i="1"/>
  <c r="R17" i="1"/>
  <c r="R16" i="1"/>
  <c r="R15" i="1"/>
  <c r="R14" i="1"/>
  <c r="P27" i="1"/>
  <c r="P26" i="1"/>
  <c r="P25" i="1"/>
  <c r="P24" i="1"/>
  <c r="P23" i="1"/>
  <c r="P20" i="1"/>
  <c r="P19" i="1"/>
  <c r="P18" i="1"/>
  <c r="P17" i="1"/>
  <c r="P16" i="1"/>
  <c r="P15" i="1"/>
  <c r="P14" i="1"/>
  <c r="Q21" i="1"/>
  <c r="Q20" i="1"/>
  <c r="Q19" i="1"/>
  <c r="Q18" i="1"/>
  <c r="Q17" i="1"/>
  <c r="Q16" i="1"/>
  <c r="Q15" i="1"/>
  <c r="Q14" i="1"/>
  <c r="D15" i="1"/>
  <c r="D16" i="1"/>
  <c r="D17" i="1"/>
  <c r="D18" i="1"/>
  <c r="D19" i="1"/>
  <c r="D20" i="1"/>
  <c r="D21" i="1"/>
  <c r="D22" i="1"/>
  <c r="E15" i="1"/>
  <c r="E16" i="1"/>
  <c r="E17" i="1"/>
  <c r="E18" i="1"/>
  <c r="E19" i="1"/>
  <c r="E20" i="1"/>
  <c r="E23" i="1"/>
  <c r="E24" i="1"/>
  <c r="E25" i="1"/>
  <c r="E26" i="1"/>
  <c r="E27" i="1"/>
  <c r="E28" i="1"/>
  <c r="C15" i="1"/>
  <c r="C16" i="1"/>
  <c r="C17" i="1"/>
  <c r="C18" i="1"/>
  <c r="C19" i="1"/>
  <c r="C20" i="1"/>
  <c r="C23" i="1"/>
  <c r="C24" i="1"/>
  <c r="C25" i="1"/>
  <c r="C26" i="1"/>
  <c r="C27" i="1"/>
  <c r="C28" i="1"/>
  <c r="B15" i="1"/>
  <c r="B16" i="1"/>
  <c r="B17" i="1"/>
  <c r="B18" i="1"/>
  <c r="B19" i="1"/>
  <c r="B20" i="1"/>
  <c r="B21" i="1"/>
  <c r="B22" i="1"/>
  <c r="A15" i="1"/>
  <c r="A16" i="1"/>
  <c r="A17" i="1"/>
  <c r="A18" i="1"/>
  <c r="A19" i="1"/>
  <c r="A20" i="1"/>
  <c r="A23" i="1"/>
  <c r="A24" i="1"/>
  <c r="A25" i="1"/>
  <c r="A26" i="1"/>
  <c r="A27" i="1"/>
  <c r="A28" i="1"/>
  <c r="AI21" i="1"/>
  <c r="AI22" i="1"/>
</calcChain>
</file>

<file path=xl/sharedStrings.xml><?xml version="1.0" encoding="utf-8"?>
<sst xmlns="http://schemas.openxmlformats.org/spreadsheetml/2006/main" count="56" uniqueCount="43">
  <si>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</si>
  <si>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</si>
  <si>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</si>
  <si>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</si>
  <si>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</si>
  <si>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</si>
  <si>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</si>
  <si>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</si>
  <si>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</si>
  <si>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</si>
  <si>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</si>
  <si>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</si>
  <si>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</si>
  <si>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</si>
  <si>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</si>
  <si>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</si>
  <si>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</si>
  <si>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</si>
  <si>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</si>
  <si>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</si>
  <si>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</si>
  <si>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</si>
  <si>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</si>
  <si>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</si>
  <si>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</si>
  <si>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</si>
  <si>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Domnița – RUNCU / GÂRBEȘTI</t>
  </si>
  <si>
    <t xml:space="preserve">    Codul traseului: G5T5</t>
  </si>
  <si>
    <t>IAŞI – Piața CUG</t>
  </si>
  <si>
    <t>MIROSLAVA – Tess Conex</t>
  </si>
  <si>
    <t>VALEA URSULUI – Intrare Vorovești</t>
  </si>
  <si>
    <t>VOINEȘTI  - Centru</t>
  </si>
  <si>
    <t>SLOBOZIA - Intrare</t>
  </si>
  <si>
    <t>DOMNIȚA – La Niță Marința</t>
  </si>
  <si>
    <t>DOMNIȚA – Secătura Ram.</t>
  </si>
  <si>
    <t>POIANA DE SUS - Troiță</t>
  </si>
  <si>
    <t>RUNCU – Vadu Vejei Ram.</t>
  </si>
  <si>
    <t>ȚIBANA - Magazin</t>
  </si>
  <si>
    <t>GÂRBEȘTI - Dealul lui Mocanu</t>
  </si>
  <si>
    <t>GÂRBEȘTI – Int. DJ248A / DS601</t>
  </si>
  <si>
    <t>GÂRBEȘTI - Școala primară</t>
  </si>
  <si>
    <t>GÂRBEȘTI - Magazin Popescu</t>
  </si>
  <si>
    <t>GÂRBEȘTI - Magazin Boancă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</si>
</sst>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Fill="1" applyBorder="1" applyAlignment="1">
      <alignment horizontal="center" vertical="center"/>
    </xf>
    <xf numFmtId="20" fontId="2" fillId="0" borderId="16" xfId="0" applyNumberFormat="1" applyFont="1" applyFill="1" applyBorder="1" applyAlignment="1">
      <alignment horizontal="center" vertical="center"/>
    </xf>
    <xf numFmtId="20" fontId="2" fillId="4" borderId="13" xfId="0" applyNumberFormat="1" applyFont="1" applyFill="1" applyBorder="1" applyAlignment="1">
      <alignment horizontal="center" vertical="center"/>
    </xf>
    <xf numFmtId="20" fontId="2" fillId="0" borderId="30" xfId="0" applyNumberFormat="1" applyFont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19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43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8">
      <c r="A1" s="1"/>
      <c r="B1" s="2"/>
      <c r="C1" s="1"/>
      <c r="D1" s="1"/>
    </row>
    <row r="2" spans="1:38">
      <c r="A2" s="1"/>
      <c r="B2" s="4"/>
      <c r="C2" s="1"/>
      <c r="D2" s="1"/>
      <c r="W2" s="66" t="s">
        <v>0</v>
      </c>
      <c r="X2" s="66"/>
      <c r="Y2" s="66"/>
      <c r="Z2" s="66"/>
      <c r="AA2" s="66"/>
      <c r="AB2" s="66"/>
    </row>
    <row r="3" spans="1:38">
      <c r="A3" s="1"/>
      <c r="B3" s="4"/>
      <c r="C3" s="1"/>
      <c r="D3" s="1"/>
      <c r="W3" s="67"/>
      <c r="X3" s="67"/>
      <c r="Y3" s="67"/>
      <c r="Z3" s="67"/>
      <c r="AA3" s="67"/>
      <c r="AB3" s="67"/>
    </row>
    <row r="4" spans="1:38">
      <c r="A4" s="5"/>
      <c r="B4" s="5"/>
      <c r="I4" s="1"/>
      <c r="J4" s="68" t="s">
        <v>1</v>
      </c>
      <c r="K4" s="68"/>
      <c r="L4" s="68"/>
      <c r="M4" s="68"/>
      <c r="N4" s="68"/>
      <c r="O4" s="68"/>
      <c r="P4" s="68"/>
      <c r="Q4" s="68"/>
      <c r="R4" s="68"/>
    </row>
    <row r="5" spans="1:38">
      <c r="A5" s="5"/>
      <c r="B5" s="5"/>
      <c r="I5" s="1"/>
      <c r="J5" s="68" t="s">
        <v>2</v>
      </c>
      <c r="K5" s="68"/>
      <c r="L5" s="68"/>
      <c r="M5" s="68"/>
      <c r="N5" s="68"/>
      <c r="O5" s="68"/>
      <c r="P5" s="68"/>
      <c r="Q5" s="68"/>
      <c r="R5" s="68"/>
    </row>
    <row r="6" spans="1:38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8">
      <c r="I7" s="7"/>
      <c r="J7" s="7"/>
      <c r="K7" s="1"/>
      <c r="L7" s="1"/>
      <c r="M7" s="1"/>
      <c r="N7" s="1"/>
      <c r="O7" s="1"/>
      <c r="P7" s="1"/>
      <c r="Q7" s="1"/>
      <c r="R7" s="1"/>
    </row>
    <row r="8" spans="1:38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8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8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8" ht="15" thickBot="1">
      <c r="A11" s="69" t="s">
        <v>4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1"/>
      <c r="M11" s="12"/>
      <c r="N11" s="72" t="s">
        <v>5</v>
      </c>
      <c r="O11" s="12"/>
      <c r="P11" s="69" t="s">
        <v>6</v>
      </c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1"/>
      <c r="AF11" t="s">
        <v>25</v>
      </c>
      <c r="AG11" s="18">
        <v>37</v>
      </c>
      <c r="AH11">
        <v>60</v>
      </c>
      <c r="AK11" s="18">
        <v>37</v>
      </c>
      <c r="AL11">
        <v>60</v>
      </c>
    </row>
    <row r="12" spans="1:38" ht="15" thickBot="1">
      <c r="A12" s="74" t="s">
        <v>7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6"/>
      <c r="M12" s="13" t="s">
        <v>8</v>
      </c>
      <c r="N12" s="73"/>
      <c r="O12" s="13" t="s">
        <v>9</v>
      </c>
      <c r="P12" s="74" t="s">
        <v>7</v>
      </c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6"/>
      <c r="AG12">
        <f>AD16</f>
        <v>39.5</v>
      </c>
      <c r="AH12">
        <f>AG12*AH11/AG11</f>
        <v>64.054054054054049</v>
      </c>
      <c r="AK12">
        <f>AH16</f>
        <v>42</v>
      </c>
      <c r="AL12">
        <f>AK12*AL11/AK11</f>
        <v>68.108108108108112</v>
      </c>
    </row>
    <row r="13" spans="1:38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73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8">
      <c r="A14" s="23">
        <v>0.27777777777777779</v>
      </c>
      <c r="B14" s="54">
        <v>0.37847222222222221</v>
      </c>
      <c r="C14" s="54">
        <v>0.47916666666666669</v>
      </c>
      <c r="D14" s="54">
        <v>0.58333333333333337</v>
      </c>
      <c r="E14" s="54">
        <v>0.70833333333333337</v>
      </c>
      <c r="F14" s="28"/>
      <c r="G14" s="28"/>
      <c r="H14" s="28"/>
      <c r="I14" s="28"/>
      <c r="J14" s="29"/>
      <c r="K14" s="29"/>
      <c r="L14" s="30"/>
      <c r="M14" s="39">
        <v>0</v>
      </c>
      <c r="N14" s="40">
        <v>1</v>
      </c>
      <c r="O14" s="52" t="s">
        <v>28</v>
      </c>
      <c r="P14" s="33">
        <f>P15+$AI15</f>
        <v>0.37357638888888894</v>
      </c>
      <c r="Q14" s="33">
        <f t="shared" ref="Q14:S21" si="0">Q15+$AE15</f>
        <v>0.46800925925925924</v>
      </c>
      <c r="R14" s="33">
        <f>R15+$AI15</f>
        <v>0.57496527777777773</v>
      </c>
      <c r="S14" s="33">
        <f t="shared" si="0"/>
        <v>0.67634259259259244</v>
      </c>
      <c r="T14" s="33">
        <f>T15+$AI15</f>
        <v>0.27635416666666668</v>
      </c>
      <c r="U14" s="29"/>
      <c r="V14" s="29"/>
      <c r="W14" s="29"/>
      <c r="X14" s="29"/>
      <c r="Y14" s="29"/>
      <c r="Z14" s="29"/>
      <c r="AA14" s="30"/>
    </row>
    <row r="15" spans="1:38">
      <c r="A15" s="58">
        <f>A14+$AI15</f>
        <v>0.28407407407407409</v>
      </c>
      <c r="B15" s="60">
        <f>B14+$AE15</f>
        <v>0.38476851851851851</v>
      </c>
      <c r="C15" s="59">
        <f>C14+$AI15</f>
        <v>0.48546296296296299</v>
      </c>
      <c r="D15" s="60">
        <f>D14+$AE15</f>
        <v>0.58962962962962961</v>
      </c>
      <c r="E15" s="59">
        <f>E14+$AI15</f>
        <v>0.71462962962962961</v>
      </c>
      <c r="F15" s="27"/>
      <c r="G15" s="27"/>
      <c r="H15" s="27"/>
      <c r="I15" s="27"/>
      <c r="J15" s="27"/>
      <c r="K15" s="27"/>
      <c r="L15" s="35"/>
      <c r="M15" s="38">
        <v>5.6</v>
      </c>
      <c r="N15" s="41">
        <v>2</v>
      </c>
      <c r="O15" s="51" t="s">
        <v>29</v>
      </c>
      <c r="P15" s="34">
        <f t="shared" ref="P15:T18" si="1">P16+$AI16</f>
        <v>0.36728009259259264</v>
      </c>
      <c r="Q15" s="34">
        <f t="shared" si="0"/>
        <v>0.46171296296296294</v>
      </c>
      <c r="R15" s="34">
        <f t="shared" si="1"/>
        <v>0.56866898148148148</v>
      </c>
      <c r="S15" s="34">
        <f t="shared" si="0"/>
        <v>0.6700462962962962</v>
      </c>
      <c r="T15" s="34">
        <f t="shared" si="1"/>
        <v>0.27005787037037038</v>
      </c>
      <c r="U15" s="27"/>
      <c r="V15" s="27"/>
      <c r="W15" s="27"/>
      <c r="X15" s="27"/>
      <c r="Y15" s="27"/>
      <c r="Z15" s="27"/>
      <c r="AA15" s="31"/>
      <c r="AC15">
        <f>$M15-$M14</f>
        <v>5.6</v>
      </c>
      <c r="AD15" s="49">
        <f>ROUND(AH12,0)</f>
        <v>64</v>
      </c>
      <c r="AE15" s="19">
        <f>TIME(0,0,(60*AD$15*AC15/AD$16))</f>
        <v>6.2962962962962964E-3</v>
      </c>
      <c r="AF15" s="50" t="s">
        <v>24</v>
      </c>
      <c r="AG15">
        <f>$M15-$M14</f>
        <v>5.6</v>
      </c>
      <c r="AH15" s="49">
        <f>ROUND(AL12,0)</f>
        <v>68</v>
      </c>
      <c r="AI15" s="19">
        <f>TIME(0,0,(60*AH$15*AG15/AH$16))</f>
        <v>6.2962962962962964E-3</v>
      </c>
    </row>
    <row r="16" spans="1:38">
      <c r="A16" s="24">
        <f t="shared" ref="A16:B20" si="2">A15+$AE16</f>
        <v>0.28879629629629633</v>
      </c>
      <c r="B16" s="60">
        <f t="shared" si="2"/>
        <v>0.38949074074074075</v>
      </c>
      <c r="C16" s="59">
        <f t="shared" ref="C16:E16" si="3">C15+$AE16</f>
        <v>0.49018518518518522</v>
      </c>
      <c r="D16" s="60">
        <f t="shared" si="3"/>
        <v>0.5943518518518518</v>
      </c>
      <c r="E16" s="59">
        <f t="shared" si="3"/>
        <v>0.7193518518518518</v>
      </c>
      <c r="F16" s="27"/>
      <c r="G16" s="27"/>
      <c r="H16" s="27"/>
      <c r="I16" s="27"/>
      <c r="J16" s="27"/>
      <c r="K16" s="27"/>
      <c r="L16" s="35"/>
      <c r="M16" s="36">
        <v>9.8000000000000007</v>
      </c>
      <c r="N16" s="41">
        <v>3</v>
      </c>
      <c r="O16" s="51" t="s">
        <v>30</v>
      </c>
      <c r="P16" s="34">
        <f t="shared" si="1"/>
        <v>0.36255787037037041</v>
      </c>
      <c r="Q16" s="34">
        <f t="shared" si="0"/>
        <v>0.4569907407407407</v>
      </c>
      <c r="R16" s="34">
        <f t="shared" si="1"/>
        <v>0.5639467592592593</v>
      </c>
      <c r="S16" s="34">
        <f t="shared" si="0"/>
        <v>0.66532407407407401</v>
      </c>
      <c r="T16" s="34">
        <f t="shared" si="1"/>
        <v>0.26533564814814814</v>
      </c>
      <c r="U16" s="27"/>
      <c r="V16" s="27"/>
      <c r="W16" s="27"/>
      <c r="X16" s="27"/>
      <c r="Y16" s="27"/>
      <c r="Z16" s="27"/>
      <c r="AA16" s="31"/>
      <c r="AC16">
        <f>$M16-$M15</f>
        <v>4.2000000000000011</v>
      </c>
      <c r="AD16" s="18">
        <v>39.5</v>
      </c>
      <c r="AE16" s="19">
        <f t="shared" ref="AE16:AE22" si="4">TIME(0,0,(60*AD$15*AC16/AD$16))</f>
        <v>4.7222222222222223E-3</v>
      </c>
      <c r="AF16" s="48" t="s">
        <v>23</v>
      </c>
      <c r="AG16">
        <f>$M16-$M15</f>
        <v>4.2000000000000011</v>
      </c>
      <c r="AH16" s="18">
        <v>42</v>
      </c>
      <c r="AI16" s="19">
        <f t="shared" ref="AI16:AI28" si="5">TIME(0,0,(60*AH$15*AG16/AH$16))</f>
        <v>4.7222222222222223E-3</v>
      </c>
    </row>
    <row r="17" spans="1:35">
      <c r="A17" s="24">
        <f t="shared" si="2"/>
        <v>0.297337962962963</v>
      </c>
      <c r="B17" s="60">
        <f t="shared" si="2"/>
        <v>0.39803240740740742</v>
      </c>
      <c r="C17" s="59">
        <f t="shared" ref="C17:E17" si="6">C16+$AE17</f>
        <v>0.49872685185185189</v>
      </c>
      <c r="D17" s="60">
        <f t="shared" si="6"/>
        <v>0.60289351851851847</v>
      </c>
      <c r="E17" s="59">
        <f t="shared" si="6"/>
        <v>0.72789351851851847</v>
      </c>
      <c r="F17" s="27"/>
      <c r="G17" s="27"/>
      <c r="H17" s="27"/>
      <c r="I17" s="27"/>
      <c r="J17" s="27"/>
      <c r="K17" s="27"/>
      <c r="L17" s="35"/>
      <c r="M17" s="36">
        <v>17.399999999999999</v>
      </c>
      <c r="N17" s="41">
        <v>4</v>
      </c>
      <c r="O17" s="51" t="s">
        <v>31</v>
      </c>
      <c r="P17" s="34">
        <f t="shared" si="1"/>
        <v>0.35401620370370374</v>
      </c>
      <c r="Q17" s="34">
        <f t="shared" si="0"/>
        <v>0.44844907407407403</v>
      </c>
      <c r="R17" s="34">
        <f t="shared" si="1"/>
        <v>0.55540509259259263</v>
      </c>
      <c r="S17" s="34">
        <f t="shared" si="0"/>
        <v>0.65678240740740734</v>
      </c>
      <c r="T17" s="34">
        <f t="shared" si="1"/>
        <v>0.25679398148148147</v>
      </c>
      <c r="U17" s="27"/>
      <c r="V17" s="27"/>
      <c r="W17" s="27"/>
      <c r="X17" s="27"/>
      <c r="Y17" s="27"/>
      <c r="Z17" s="27"/>
      <c r="AA17" s="31"/>
      <c r="AC17">
        <f t="shared" ref="AC17:AC22" si="7">M17-M16</f>
        <v>7.5999999999999979</v>
      </c>
      <c r="AE17" s="19">
        <f t="shared" si="4"/>
        <v>8.5416666666666679E-3</v>
      </c>
      <c r="AG17">
        <f t="shared" ref="AG17:AG28" si="8">$M17-$M16</f>
        <v>7.5999999999999979</v>
      </c>
      <c r="AI17" s="19">
        <f t="shared" si="5"/>
        <v>8.5416666666666679E-3</v>
      </c>
    </row>
    <row r="18" spans="1:35">
      <c r="A18" s="24">
        <f t="shared" si="2"/>
        <v>0.3034027777777778</v>
      </c>
      <c r="B18" s="60">
        <f t="shared" si="2"/>
        <v>0.40409722222222222</v>
      </c>
      <c r="C18" s="59">
        <f t="shared" ref="C18:E18" si="9">C17+$AE18</f>
        <v>0.50479166666666675</v>
      </c>
      <c r="D18" s="60">
        <f t="shared" si="9"/>
        <v>0.60895833333333327</v>
      </c>
      <c r="E18" s="59">
        <f t="shared" si="9"/>
        <v>0.73395833333333327</v>
      </c>
      <c r="F18" s="27"/>
      <c r="G18" s="27"/>
      <c r="H18" s="27"/>
      <c r="I18" s="27"/>
      <c r="J18" s="27"/>
      <c r="K18" s="27"/>
      <c r="L18" s="35"/>
      <c r="M18" s="36">
        <v>22.8</v>
      </c>
      <c r="N18" s="41">
        <v>5</v>
      </c>
      <c r="O18" s="51" t="s">
        <v>32</v>
      </c>
      <c r="P18" s="34">
        <f t="shared" si="1"/>
        <v>0.34795138888888894</v>
      </c>
      <c r="Q18" s="34">
        <f t="shared" si="0"/>
        <v>0.44238425925925923</v>
      </c>
      <c r="R18" s="34">
        <f t="shared" si="1"/>
        <v>0.54934027777777783</v>
      </c>
      <c r="S18" s="34">
        <f t="shared" si="0"/>
        <v>0.65071759259259254</v>
      </c>
      <c r="T18" s="34">
        <f t="shared" si="1"/>
        <v>0.25072916666666667</v>
      </c>
      <c r="U18" s="27"/>
      <c r="V18" s="27"/>
      <c r="W18" s="27"/>
      <c r="X18" s="27"/>
      <c r="Y18" s="27"/>
      <c r="Z18" s="27"/>
      <c r="AA18" s="31"/>
      <c r="AC18">
        <f t="shared" si="7"/>
        <v>5.4000000000000021</v>
      </c>
      <c r="AE18" s="19">
        <f t="shared" si="4"/>
        <v>6.0648148148148145E-3</v>
      </c>
      <c r="AG18">
        <f t="shared" si="8"/>
        <v>5.4000000000000021</v>
      </c>
      <c r="AI18" s="19">
        <f t="shared" si="5"/>
        <v>6.0648148148148145E-3</v>
      </c>
    </row>
    <row r="19" spans="1:35">
      <c r="A19" s="24">
        <f t="shared" si="2"/>
        <v>0.31206018518518519</v>
      </c>
      <c r="B19" s="60">
        <f t="shared" si="2"/>
        <v>0.41275462962962961</v>
      </c>
      <c r="C19" s="59">
        <f t="shared" ref="C19:E19" si="10">C18+$AE19</f>
        <v>0.51344907407407414</v>
      </c>
      <c r="D19" s="60">
        <f t="shared" si="10"/>
        <v>0.61761574074074066</v>
      </c>
      <c r="E19" s="59">
        <f t="shared" si="10"/>
        <v>0.74261574074074066</v>
      </c>
      <c r="F19" s="27"/>
      <c r="G19" s="27"/>
      <c r="H19" s="27"/>
      <c r="I19" s="27"/>
      <c r="J19" s="27"/>
      <c r="K19" s="27"/>
      <c r="L19" s="35"/>
      <c r="M19" s="36">
        <v>30.5</v>
      </c>
      <c r="N19" s="41">
        <v>6</v>
      </c>
      <c r="O19" s="51" t="s">
        <v>33</v>
      </c>
      <c r="P19" s="34">
        <f>P20+$AI20</f>
        <v>0.33929398148148154</v>
      </c>
      <c r="Q19" s="34">
        <f t="shared" si="0"/>
        <v>0.43372685185185184</v>
      </c>
      <c r="R19" s="34">
        <f>R20+$AI20</f>
        <v>0.54068287037037044</v>
      </c>
      <c r="S19" s="34">
        <f t="shared" si="0"/>
        <v>0.64206018518518515</v>
      </c>
      <c r="T19" s="34">
        <f>T20+$AI20</f>
        <v>0.24207175925925925</v>
      </c>
      <c r="U19" s="27"/>
      <c r="V19" s="27"/>
      <c r="W19" s="27"/>
      <c r="X19" s="27"/>
      <c r="Y19" s="27"/>
      <c r="Z19" s="27"/>
      <c r="AA19" s="31"/>
      <c r="AC19">
        <f t="shared" si="7"/>
        <v>7.6999999999999993</v>
      </c>
      <c r="AE19" s="19">
        <f t="shared" si="4"/>
        <v>8.6574074074074071E-3</v>
      </c>
      <c r="AG19">
        <f t="shared" si="8"/>
        <v>7.6999999999999993</v>
      </c>
      <c r="AI19" s="19">
        <f t="shared" si="5"/>
        <v>8.6574074074074071E-3</v>
      </c>
    </row>
    <row r="20" spans="1:35">
      <c r="A20" s="24">
        <f t="shared" si="2"/>
        <v>0.31442129629629628</v>
      </c>
      <c r="B20" s="60">
        <f t="shared" si="2"/>
        <v>0.4151157407407407</v>
      </c>
      <c r="C20" s="59">
        <f t="shared" ref="C20:E20" si="11">C19+$AE20</f>
        <v>0.51581018518518529</v>
      </c>
      <c r="D20" s="60">
        <f t="shared" si="11"/>
        <v>0.61997685185185181</v>
      </c>
      <c r="E20" s="59">
        <f t="shared" si="11"/>
        <v>0.74497685185185181</v>
      </c>
      <c r="F20" s="27"/>
      <c r="G20" s="27"/>
      <c r="H20" s="27"/>
      <c r="I20" s="27"/>
      <c r="J20" s="27"/>
      <c r="K20" s="27"/>
      <c r="L20" s="35"/>
      <c r="M20" s="36">
        <v>32.6</v>
      </c>
      <c r="N20" s="41">
        <v>7</v>
      </c>
      <c r="O20" s="51" t="s">
        <v>34</v>
      </c>
      <c r="P20" s="34">
        <f>P23+$AI23</f>
        <v>0.33693287037037045</v>
      </c>
      <c r="Q20" s="34">
        <f t="shared" si="0"/>
        <v>0.43136574074074074</v>
      </c>
      <c r="R20" s="34">
        <f>R23+$AI23</f>
        <v>0.53832175925925929</v>
      </c>
      <c r="S20" s="34">
        <f t="shared" si="0"/>
        <v>0.639699074074074</v>
      </c>
      <c r="T20" s="34">
        <f>T23+$AI23</f>
        <v>0.23971064814814813</v>
      </c>
      <c r="U20" s="27"/>
      <c r="V20" s="27"/>
      <c r="W20" s="27"/>
      <c r="X20" s="27"/>
      <c r="Y20" s="27"/>
      <c r="Z20" s="27"/>
      <c r="AA20" s="31"/>
      <c r="AC20">
        <f t="shared" si="7"/>
        <v>2.1000000000000014</v>
      </c>
      <c r="AE20" s="19">
        <f t="shared" si="4"/>
        <v>2.3611111111111111E-3</v>
      </c>
      <c r="AG20">
        <f t="shared" si="8"/>
        <v>2.1000000000000014</v>
      </c>
      <c r="AI20" s="19">
        <f t="shared" si="5"/>
        <v>2.3611111111111111E-3</v>
      </c>
    </row>
    <row r="21" spans="1:35">
      <c r="A21" s="57"/>
      <c r="B21" s="60">
        <f t="shared" ref="B21:D22" si="12">B20+$AE21</f>
        <v>0.41983796296296294</v>
      </c>
      <c r="C21" s="27"/>
      <c r="D21" s="60">
        <f t="shared" si="12"/>
        <v>0.62469907407407399</v>
      </c>
      <c r="E21" s="27"/>
      <c r="F21" s="27"/>
      <c r="G21" s="27"/>
      <c r="H21" s="27"/>
      <c r="I21" s="27"/>
      <c r="J21" s="27"/>
      <c r="K21" s="27"/>
      <c r="L21" s="35"/>
      <c r="M21" s="36">
        <v>36.799999999999997</v>
      </c>
      <c r="N21" s="41">
        <v>8</v>
      </c>
      <c r="O21" s="51" t="s">
        <v>35</v>
      </c>
      <c r="P21" s="32"/>
      <c r="Q21" s="34">
        <f t="shared" si="0"/>
        <v>0.42664351851851851</v>
      </c>
      <c r="R21" s="32"/>
      <c r="S21" s="34">
        <f t="shared" si="0"/>
        <v>0.63497685185185182</v>
      </c>
      <c r="T21" s="32"/>
      <c r="U21" s="27"/>
      <c r="V21" s="27"/>
      <c r="W21" s="27"/>
      <c r="X21" s="27"/>
      <c r="Y21" s="27"/>
      <c r="Z21" s="27"/>
      <c r="AA21" s="31"/>
      <c r="AC21">
        <f t="shared" si="7"/>
        <v>4.1999999999999957</v>
      </c>
      <c r="AE21" s="19">
        <f t="shared" si="4"/>
        <v>4.7222222222222223E-3</v>
      </c>
      <c r="AI21" s="19">
        <f t="shared" si="5"/>
        <v>0</v>
      </c>
    </row>
    <row r="22" spans="1:35">
      <c r="A22" s="57"/>
      <c r="B22" s="60">
        <f t="shared" si="12"/>
        <v>0.42287037037037034</v>
      </c>
      <c r="C22" s="27"/>
      <c r="D22" s="60">
        <f t="shared" si="12"/>
        <v>0.62773148148148139</v>
      </c>
      <c r="E22" s="27"/>
      <c r="F22" s="27"/>
      <c r="G22" s="27"/>
      <c r="H22" s="27"/>
      <c r="I22" s="27"/>
      <c r="J22" s="27"/>
      <c r="K22" s="27"/>
      <c r="L22" s="35"/>
      <c r="M22" s="36">
        <v>39.5</v>
      </c>
      <c r="N22" s="41">
        <v>9</v>
      </c>
      <c r="O22" s="53" t="s">
        <v>36</v>
      </c>
      <c r="P22" s="32"/>
      <c r="Q22" s="56">
        <v>0.4236111111111111</v>
      </c>
      <c r="R22" s="32"/>
      <c r="S22" s="55">
        <v>0.63194444444444442</v>
      </c>
      <c r="T22" s="32"/>
      <c r="U22" s="27"/>
      <c r="V22" s="27"/>
      <c r="W22" s="27"/>
      <c r="X22" s="27"/>
      <c r="Y22" s="27"/>
      <c r="Z22" s="27"/>
      <c r="AA22" s="31"/>
      <c r="AC22">
        <f t="shared" si="7"/>
        <v>2.7000000000000028</v>
      </c>
      <c r="AE22" s="19">
        <f t="shared" si="4"/>
        <v>3.0324074074074073E-3</v>
      </c>
      <c r="AI22" s="19">
        <f t="shared" si="5"/>
        <v>0</v>
      </c>
    </row>
    <row r="23" spans="1:35">
      <c r="A23" s="24">
        <f>A20+$AI23</f>
        <v>0.3185763888888889</v>
      </c>
      <c r="B23" s="35"/>
      <c r="C23" s="59">
        <f>C20+$AI23</f>
        <v>0.5199652777777779</v>
      </c>
      <c r="D23" s="35"/>
      <c r="E23" s="59">
        <f>E20+$AI23</f>
        <v>0.74913194444444442</v>
      </c>
      <c r="F23" s="27"/>
      <c r="G23" s="27"/>
      <c r="H23" s="27"/>
      <c r="I23" s="27"/>
      <c r="J23" s="27"/>
      <c r="K23" s="27"/>
      <c r="L23" s="35"/>
      <c r="M23" s="36">
        <v>36.299999999999997</v>
      </c>
      <c r="N23" s="41">
        <v>10</v>
      </c>
      <c r="O23" s="51" t="s">
        <v>37</v>
      </c>
      <c r="P23" s="34">
        <f>P24+$AI24</f>
        <v>0.33277777777777784</v>
      </c>
      <c r="Q23" s="32"/>
      <c r="R23" s="34">
        <f>R24+$AI24</f>
        <v>0.53416666666666668</v>
      </c>
      <c r="S23" s="26"/>
      <c r="T23" s="34">
        <f>T24+$AI24</f>
        <v>0.23555555555555555</v>
      </c>
      <c r="U23" s="26"/>
      <c r="V23" s="26"/>
      <c r="W23" s="26"/>
      <c r="X23" s="26"/>
      <c r="Y23" s="27"/>
      <c r="Z23" s="27"/>
      <c r="AA23" s="31"/>
      <c r="AE23" s="19"/>
      <c r="AG23">
        <f>M23-M20</f>
        <v>3.6999999999999957</v>
      </c>
      <c r="AI23" s="19">
        <f t="shared" si="5"/>
        <v>4.155092592592593E-3</v>
      </c>
    </row>
    <row r="24" spans="1:35">
      <c r="A24" s="24">
        <f>A23+$AI24</f>
        <v>0.32003472222222223</v>
      </c>
      <c r="B24" s="35"/>
      <c r="C24" s="59">
        <f>C23+$AI24</f>
        <v>0.52142361111111124</v>
      </c>
      <c r="D24" s="35"/>
      <c r="E24" s="59">
        <f>E23+$AI24</f>
        <v>0.75059027777777776</v>
      </c>
      <c r="F24" s="27"/>
      <c r="G24" s="27"/>
      <c r="H24" s="27"/>
      <c r="I24" s="27"/>
      <c r="J24" s="27"/>
      <c r="K24" s="27"/>
      <c r="L24" s="35"/>
      <c r="M24" s="36">
        <v>37.6</v>
      </c>
      <c r="N24" s="41">
        <v>11</v>
      </c>
      <c r="O24" s="51" t="s">
        <v>38</v>
      </c>
      <c r="P24" s="34">
        <f t="shared" ref="P24:T27" si="13">P25+$AI25</f>
        <v>0.3313194444444445</v>
      </c>
      <c r="Q24" s="32"/>
      <c r="R24" s="34">
        <f t="shared" si="13"/>
        <v>0.53270833333333334</v>
      </c>
      <c r="S24" s="27"/>
      <c r="T24" s="34">
        <f t="shared" si="13"/>
        <v>0.23409722222222221</v>
      </c>
      <c r="U24" s="27"/>
      <c r="V24" s="27"/>
      <c r="W24" s="27"/>
      <c r="X24" s="27"/>
      <c r="Y24" s="27"/>
      <c r="Z24" s="27"/>
      <c r="AA24" s="31"/>
      <c r="AE24" s="19"/>
      <c r="AG24">
        <f t="shared" si="8"/>
        <v>1.3000000000000043</v>
      </c>
      <c r="AI24" s="19">
        <f t="shared" si="5"/>
        <v>1.4583333333333334E-3</v>
      </c>
    </row>
    <row r="25" spans="1:35">
      <c r="A25" s="24">
        <f t="shared" ref="A25:E28" si="14">A24+$AI25</f>
        <v>0.32115740740740745</v>
      </c>
      <c r="B25" s="35"/>
      <c r="C25" s="59">
        <f t="shared" si="14"/>
        <v>0.52254629629629645</v>
      </c>
      <c r="D25" s="35"/>
      <c r="E25" s="59">
        <f t="shared" si="14"/>
        <v>0.75171296296296297</v>
      </c>
      <c r="F25" s="27"/>
      <c r="G25" s="27"/>
      <c r="H25" s="27"/>
      <c r="I25" s="27"/>
      <c r="J25" s="27"/>
      <c r="K25" s="27"/>
      <c r="L25" s="35"/>
      <c r="M25" s="36">
        <v>38.6</v>
      </c>
      <c r="N25" s="41">
        <v>12</v>
      </c>
      <c r="O25" s="51" t="s">
        <v>39</v>
      </c>
      <c r="P25" s="34">
        <f t="shared" si="13"/>
        <v>0.33019675925925929</v>
      </c>
      <c r="Q25" s="32"/>
      <c r="R25" s="34">
        <f t="shared" si="13"/>
        <v>0.53158564814814813</v>
      </c>
      <c r="S25" s="27"/>
      <c r="T25" s="34">
        <f t="shared" si="13"/>
        <v>0.23297453703703702</v>
      </c>
      <c r="U25" s="27"/>
      <c r="V25" s="27"/>
      <c r="W25" s="27"/>
      <c r="X25" s="27"/>
      <c r="Y25" s="27"/>
      <c r="Z25" s="27"/>
      <c r="AA25" s="31"/>
      <c r="AE25" s="19"/>
      <c r="AG25">
        <f t="shared" si="8"/>
        <v>1</v>
      </c>
      <c r="AI25" s="19">
        <f t="shared" si="5"/>
        <v>1.1226851851851851E-3</v>
      </c>
    </row>
    <row r="26" spans="1:35">
      <c r="A26" s="24">
        <f t="shared" si="14"/>
        <v>0.32306712962962969</v>
      </c>
      <c r="B26" s="35"/>
      <c r="C26" s="59">
        <f t="shared" si="14"/>
        <v>0.52445601851851864</v>
      </c>
      <c r="D26" s="35"/>
      <c r="E26" s="59">
        <f t="shared" si="14"/>
        <v>0.75362268518518516</v>
      </c>
      <c r="F26" s="27"/>
      <c r="G26" s="27"/>
      <c r="H26" s="27"/>
      <c r="I26" s="27"/>
      <c r="J26" s="27"/>
      <c r="K26" s="27"/>
      <c r="L26" s="35"/>
      <c r="M26" s="36">
        <v>40.299999999999997</v>
      </c>
      <c r="N26" s="41">
        <v>13</v>
      </c>
      <c r="O26" s="51" t="s">
        <v>40</v>
      </c>
      <c r="P26" s="34">
        <f t="shared" si="13"/>
        <v>0.32828703703703704</v>
      </c>
      <c r="Q26" s="32"/>
      <c r="R26" s="34">
        <f t="shared" si="13"/>
        <v>0.52967592592592594</v>
      </c>
      <c r="S26" s="27"/>
      <c r="T26" s="34">
        <f t="shared" si="13"/>
        <v>0.23106481481481481</v>
      </c>
      <c r="U26" s="27"/>
      <c r="V26" s="27"/>
      <c r="W26" s="27"/>
      <c r="X26" s="27"/>
      <c r="Y26" s="27"/>
      <c r="Z26" s="27"/>
      <c r="AA26" s="31"/>
      <c r="AE26" s="19"/>
      <c r="AG26">
        <f t="shared" si="8"/>
        <v>1.6999999999999957</v>
      </c>
      <c r="AI26" s="19">
        <f t="shared" si="5"/>
        <v>1.9097222222222222E-3</v>
      </c>
    </row>
    <row r="27" spans="1:35">
      <c r="A27" s="24">
        <f t="shared" si="14"/>
        <v>0.32429398148148153</v>
      </c>
      <c r="B27" s="35"/>
      <c r="C27" s="59">
        <f t="shared" si="14"/>
        <v>0.52568287037037054</v>
      </c>
      <c r="D27" s="35"/>
      <c r="E27" s="59">
        <f t="shared" si="14"/>
        <v>0.75484953703703705</v>
      </c>
      <c r="F27" s="27"/>
      <c r="G27" s="27"/>
      <c r="H27" s="27"/>
      <c r="I27" s="27"/>
      <c r="J27" s="27"/>
      <c r="K27" s="27"/>
      <c r="L27" s="35"/>
      <c r="M27" s="36">
        <v>41.4</v>
      </c>
      <c r="N27" s="41">
        <v>14</v>
      </c>
      <c r="O27" s="51" t="s">
        <v>41</v>
      </c>
      <c r="P27" s="34">
        <f t="shared" si="13"/>
        <v>0.3270601851851852</v>
      </c>
      <c r="Q27" s="32"/>
      <c r="R27" s="34">
        <f t="shared" si="13"/>
        <v>0.52844907407407404</v>
      </c>
      <c r="S27" s="27"/>
      <c r="T27" s="34">
        <f t="shared" si="13"/>
        <v>0.22983796296296297</v>
      </c>
      <c r="U27" s="27"/>
      <c r="V27" s="27"/>
      <c r="W27" s="27"/>
      <c r="X27" s="27"/>
      <c r="Y27" s="27"/>
      <c r="Z27" s="27"/>
      <c r="AA27" s="31"/>
      <c r="AE27" s="19"/>
      <c r="AG27">
        <f t="shared" si="8"/>
        <v>1.1000000000000014</v>
      </c>
      <c r="AI27" s="19">
        <f t="shared" si="5"/>
        <v>1.2268518518518518E-3</v>
      </c>
    </row>
    <row r="28" spans="1:35" ht="15" thickBot="1">
      <c r="A28" s="42">
        <f t="shared" si="14"/>
        <v>0.32496527777777784</v>
      </c>
      <c r="B28" s="44"/>
      <c r="C28" s="61">
        <f t="shared" si="14"/>
        <v>0.52635416666666679</v>
      </c>
      <c r="D28" s="44"/>
      <c r="E28" s="61">
        <f t="shared" si="14"/>
        <v>0.75552083333333331</v>
      </c>
      <c r="F28" s="43"/>
      <c r="G28" s="43"/>
      <c r="H28" s="43"/>
      <c r="I28" s="43"/>
      <c r="J28" s="43"/>
      <c r="K28" s="43"/>
      <c r="L28" s="44"/>
      <c r="M28" s="37">
        <v>42</v>
      </c>
      <c r="N28" s="45">
        <v>15</v>
      </c>
      <c r="O28" s="62" t="s">
        <v>42</v>
      </c>
      <c r="P28" s="46">
        <v>0.3263888888888889</v>
      </c>
      <c r="Q28" s="63"/>
      <c r="R28" s="64">
        <v>0.52777777777777779</v>
      </c>
      <c r="S28" s="43"/>
      <c r="T28" s="65">
        <v>0.22916666666666666</v>
      </c>
      <c r="U28" s="43"/>
      <c r="V28" s="43"/>
      <c r="W28" s="43"/>
      <c r="X28" s="43"/>
      <c r="Y28" s="43"/>
      <c r="Z28" s="43"/>
      <c r="AA28" s="47"/>
      <c r="AE28" s="19"/>
      <c r="AG28">
        <f t="shared" si="8"/>
        <v>0.60000000000000142</v>
      </c>
      <c r="AI28" s="19">
        <f t="shared" si="5"/>
        <v>6.7129629629629625E-4</v>
      </c>
    </row>
    <row r="29" spans="1:3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3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35">
      <c r="W31" s="15" t="s">
        <v>22</v>
      </c>
      <c r="X31" s="9"/>
      <c r="Y31" s="9"/>
      <c r="Z31" s="9"/>
      <c r="AA31" s="9"/>
    </row>
    <row r="32" spans="1:35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  <row r="942" spans="1:28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</row>
    <row r="943" spans="1:28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8">
    <cfRule type="cellIs" dxfId="1" priority="17" stopIfTrue="1" operator="equal">
      <formula>0</formula>
    </cfRule>
  </conditionalFormatting>
  <conditionalFormatting sqref="J14:L28 Y14:AA28 S28:X28 A29:N30 P29:AA30 A15:I28 P14:R28 U14:X22 S24:S27 U24:X27 T14:T27 S14:S22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2024-07-01T18:49:48Z</dcterms:modified>
</cp:coreProperties>
</file>